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ENGENHARIA\Engenharia_2025\São Miguel da Boa Vista\1 Unidade de Saúde\2 Memorial e Orçamento\"/>
    </mc:Choice>
  </mc:AlternateContent>
  <bookViews>
    <workbookView xWindow="-120" yWindow="-120" windowWidth="20730" windowHeight="11160" activeTab="1"/>
  </bookViews>
  <sheets>
    <sheet name="Capa_Composição" sheetId="2" r:id="rId1"/>
    <sheet name="Composição 01" sheetId="1" r:id="rId2"/>
    <sheet name="Composição 02" sheetId="3" r:id="rId3"/>
  </sheets>
  <definedNames>
    <definedName name="_xlnm.Print_Area" localSheetId="1">'Composição 01'!$A$2:$G$17</definedName>
  </definedNames>
  <calcPr calcId="162913"/>
</workbook>
</file>

<file path=xl/calcChain.xml><?xml version="1.0" encoding="utf-8"?>
<calcChain xmlns="http://schemas.openxmlformats.org/spreadsheetml/2006/main">
  <c r="G9" i="3" l="1"/>
  <c r="G10" i="3"/>
  <c r="G11" i="3"/>
  <c r="G12" i="3"/>
  <c r="G15" i="3" l="1"/>
  <c r="G14" i="3"/>
  <c r="G17" i="3" s="1"/>
  <c r="G13" i="3"/>
  <c r="G14" i="1" l="1"/>
  <c r="G13" i="1"/>
  <c r="G12" i="1"/>
  <c r="G11" i="1"/>
  <c r="G10" i="1"/>
  <c r="G9" i="1"/>
  <c r="G16" i="1" l="1"/>
</calcChain>
</file>

<file path=xl/sharedStrings.xml><?xml version="1.0" encoding="utf-8"?>
<sst xmlns="http://schemas.openxmlformats.org/spreadsheetml/2006/main" count="66" uniqueCount="38">
  <si>
    <t>H</t>
  </si>
  <si>
    <t>CÓDIGO</t>
  </si>
  <si>
    <t>DESCRIÇÃO</t>
  </si>
  <si>
    <t>UNIDADE</t>
  </si>
  <si>
    <t>COEFICIENTE</t>
  </si>
  <si>
    <t>FUES</t>
  </si>
  <si>
    <t>TOTAL</t>
  </si>
  <si>
    <t>∑ TOTAL</t>
  </si>
  <si>
    <t>COMPOSICAO</t>
  </si>
  <si>
    <t>SERVENTE COM ENCARGOS COMPLEMENTARES</t>
  </si>
  <si>
    <t>INSUMO</t>
  </si>
  <si>
    <t>COMPOSIÇÃO Nº 01</t>
  </si>
  <si>
    <t>COMPOSIÇÃO</t>
  </si>
  <si>
    <t>CHP</t>
  </si>
  <si>
    <t>CONCRETO USINADO BOMBEAVEL, CLASSE DE RESISTENCIA C30, COM BRITA 0 E 1, SLUMP = 100 +/- 20 MM, INCLUI SERVICO DE BOMBEAMENTO (NBR 8953)</t>
  </si>
  <si>
    <t>M3</t>
  </si>
  <si>
    <t>1,1030000</t>
  </si>
  <si>
    <t>CARPINTEIRO DE FORMAS COM ENCARGOS COMPLEMENTARES</t>
  </si>
  <si>
    <t>0,1990000</t>
  </si>
  <si>
    <t>PEDREIRO COM ENCARGOS COMPLEMENTARES</t>
  </si>
  <si>
    <t>1,1920000</t>
  </si>
  <si>
    <t>VIBRADOR DE IMERSÃO, DIÂMETRO DE PONTEIRA 45MM, MOTOR ELÉTRICO TRIFÁSICO POTÊNCIA DE 2 CV - CHP DIURNO. AF_06/2015</t>
  </si>
  <si>
    <t>0,0680000</t>
  </si>
  <si>
    <t>VIBRADOR DE IMERSÃO, DIÂMETRO DE PONTEIRA 45MM, MOTOR ELÉTRICO TRIFÁSICO POTÊNCIA DE 2 CV - CHI DIURNO. AF_06/2015</t>
  </si>
  <si>
    <t>CHI</t>
  </si>
  <si>
    <t>0,1310000</t>
  </si>
  <si>
    <t>COMPOSIÇÃO Nº 02</t>
  </si>
  <si>
    <r>
      <t xml:space="preserve">CONCRETAGEM DE VIGAS; PILARES E LAJE, </t>
    </r>
    <r>
      <rPr>
        <b/>
        <sz val="14"/>
        <color theme="1"/>
        <rFont val="Calibri"/>
        <family val="2"/>
        <scheme val="minor"/>
      </rPr>
      <t>FCK = 30 MPA</t>
    </r>
    <r>
      <rPr>
        <b/>
        <sz val="11"/>
        <color theme="1"/>
        <rFont val="Calibri"/>
        <family val="2"/>
        <scheme val="minor"/>
      </rPr>
      <t xml:space="preserve">, COM USO DE BOMBA EM EDIFICAÇÃO - LANÇAMENTO, ADENSAMENTO E ACABAMENTO. </t>
    </r>
  </si>
  <si>
    <t>FABRICAÇÃO DE ESCORAS DO TIPO PONTALETE, EM MADEIRA, PARA PÉ-DIREITO SIMPLES. AF_09/2020</t>
  </si>
  <si>
    <t>PREGO DE ACO POLIDO COM CABECA DUPLA 17 X 27 (2 1/2 X 11)</t>
  </si>
  <si>
    <t>TABUA NAO APARELHADA *2,5 X 20* CM, EM MACARANDUBA/MASSARANDUBA, ANGELIM OU EQUIVALENTE DA REGIAO - BRUTA</t>
  </si>
  <si>
    <t>LAJE PRE-MOLDADA CONVENCIONAL (LAJOTAS + VIGOTAS) PARA PISO, UNIDIRECIONAL, SOBRECARGA DE 200 KG/M2, VAO ATE 3,50 M (SEM COLOCACAO)</t>
  </si>
  <si>
    <t>KG</t>
  </si>
  <si>
    <t>M</t>
  </si>
  <si>
    <t>M2</t>
  </si>
  <si>
    <t>TELA DE ACO SOLDADA NERVURADA, CA-60, Q-92, (1,48 KG/M2), DIAMETRO DO FIO = 4,2 MM, LARGURA = 2,45 X 60 M DE COMPRIMENTO, ESPACAMENTO DA MALHA = 15 X 15 CM</t>
  </si>
  <si>
    <t>SINAPI JANEIRO - 2025</t>
  </si>
  <si>
    <t>LAJE PRÉ-MOLDADA UNIDIRECIONAL, BIAPOIADA, PARA PISO, ENCHIMENTO EM CERÂMICA, VIGOTA CONVENCIONAL, ALTURA TOTAL DA LAJE (ENCHIMENTO+CAPA) = (8+5) + MALHA Q92 - EXCETO CONCRETO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</si>
</sst>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164" formatCode="0.00\ &quot;m³&quot;"/>
    <numFmt numFmtId="165" formatCode="0.00\ &quot;Kg&quot;"/>
    <numFmt numFmtId="166" formatCode="0.00\ &quot;Kg/m³&quot;"/>
    <numFmt numFmtId="167" formatCode="0.00\ &quot;m²&quot;"/>
    <numFmt numFmtId="168" formatCode="0.00\ &quot;m²/m³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ourier"/>
      <family val="3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E5"/>
        <bgColor indexed="64"/>
      </patternFill>
    </fill>
    <fill>
      <patternFill patternType="solid">
        <fgColor rgb="FFFFFFA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4" fontId="0" fillId="0" borderId="1" xfId="0" applyNumberFormat="1" applyBorder="1" applyAlignment="1">
      <alignment horizontal="left" vertical="center"/>
    </xf>
    <xf numFmtId="0" fontId="2" fillId="0" borderId="1" xfId="0" applyFont="1" applyBorder="1"/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1" fillId="0" borderId="0" xfId="0" applyFont="1"/>
    <xf numFmtId="164" fontId="0" fillId="0" borderId="0" xfId="0" applyNumberFormat="1" applyAlignment="1"/>
    <xf numFmtId="165" fontId="0" fillId="0" borderId="0" xfId="0" applyNumberFormat="1"/>
    <xf numFmtId="166" fontId="0" fillId="0" borderId="0" xfId="0" applyNumberFormat="1" applyAlignment="1">
      <alignment horizontal="center"/>
    </xf>
    <xf numFmtId="0" fontId="0" fillId="0" borderId="0" xfId="0" applyFont="1"/>
    <xf numFmtId="167" fontId="0" fillId="0" borderId="0" xfId="0" applyNumberFormat="1"/>
    <xf numFmtId="168" fontId="0" fillId="0" borderId="0" xfId="0" applyNumberFormat="1" applyAlignment="1">
      <alignment horizontal="center" vertical="center"/>
    </xf>
    <xf numFmtId="44" fontId="1" fillId="4" borderId="1" xfId="0" applyNumberFormat="1" applyFont="1" applyFill="1" applyBorder="1" applyAlignment="1">
      <alignment horizontal="left" vertical="center"/>
    </xf>
    <xf numFmtId="44" fontId="9" fillId="5" borderId="1" xfId="0" applyNumberFormat="1" applyFont="1" applyFill="1" applyBorder="1"/>
    <xf numFmtId="44" fontId="1" fillId="5" borderId="1" xfId="0" applyNumberFormat="1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Pesquisa no referencial 10 de maio de 2013" xfId="1"/>
  </cellStyles>
  <dxfs count="12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FFFFA3"/>
      <color rgb="FFFFFFE5"/>
      <color rgb="FFFFFFCC"/>
      <color rgb="FFEBFFEB"/>
      <color rgb="FFD9FFD9"/>
      <color rgb="FFEAEAEA"/>
      <color rgb="FFFFFF99"/>
      <color rgb="FFF8F8F8"/>
      <color rgb="FFF38181"/>
      <color rgb="FF0064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"/>
  <sheetViews>
    <sheetView view="pageLayout" zoomScaleNormal="100" workbookViewId="0">
      <selection activeCell="F13" sqref="F13"/>
    </sheetView>
  </sheetViews>
  <sheetFormatPr defaultRowHeight="15" x14ac:dyDescent="0.25"/>
  <sheetData>
    <row r="4" spans="1:1" ht="18.75" x14ac:dyDescent="0.3">
      <c r="A4" s="11" t="s">
        <v>12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view="pageLayout" zoomScaleNormal="100" workbookViewId="0">
      <selection activeCell="A4" sqref="A4:G4"/>
    </sheetView>
  </sheetViews>
  <sheetFormatPr defaultRowHeight="15" x14ac:dyDescent="0.25"/>
  <cols>
    <col min="1" max="1" width="12.85546875" customWidth="1"/>
    <col min="2" max="2" width="10.5703125" customWidth="1"/>
    <col min="3" max="3" width="58.7109375" customWidth="1"/>
    <col min="4" max="4" width="9.140625" customWidth="1"/>
    <col min="5" max="5" width="12.140625" customWidth="1"/>
    <col min="6" max="6" width="13.85546875" customWidth="1"/>
    <col min="7" max="7" width="13" customWidth="1"/>
    <col min="10" max="10" width="15.85546875" customWidth="1"/>
  </cols>
  <sheetData>
    <row r="1" spans="1:10" ht="4.5" customHeight="1" x14ac:dyDescent="0.25">
      <c r="B1" s="5"/>
      <c r="C1" s="5"/>
      <c r="D1" s="5"/>
      <c r="E1" s="5"/>
      <c r="F1" s="5"/>
      <c r="G1" s="5"/>
    </row>
    <row r="2" spans="1:10" ht="15.75" customHeight="1" x14ac:dyDescent="0.25">
      <c r="A2" s="6" t="s">
        <v>11</v>
      </c>
      <c r="B2" s="5"/>
      <c r="C2" s="5"/>
      <c r="D2" s="5"/>
      <c r="E2" s="5"/>
      <c r="F2" s="5"/>
      <c r="G2" s="5"/>
    </row>
    <row r="3" spans="1:10" ht="6" customHeight="1" x14ac:dyDescent="0.25">
      <c r="A3" s="2"/>
      <c r="B3" s="5"/>
      <c r="C3" s="5"/>
      <c r="D3" s="5"/>
      <c r="E3" s="5"/>
      <c r="F3" s="5"/>
      <c r="G3" s="5"/>
    </row>
    <row r="4" spans="1:10" x14ac:dyDescent="0.25">
      <c r="A4" s="26" t="s">
        <v>27</v>
      </c>
      <c r="B4" s="26"/>
      <c r="C4" s="26"/>
      <c r="D4" s="26"/>
      <c r="E4" s="26"/>
      <c r="F4" s="26"/>
      <c r="G4" s="26"/>
    </row>
    <row r="5" spans="1:10" ht="6" customHeight="1" x14ac:dyDescent="0.25">
      <c r="A5" s="3"/>
      <c r="B5" s="3"/>
      <c r="C5" s="3"/>
      <c r="D5" s="3"/>
      <c r="E5" s="3"/>
      <c r="F5" s="3"/>
      <c r="G5" s="3"/>
    </row>
    <row r="6" spans="1:10" ht="15" customHeight="1" x14ac:dyDescent="0.25">
      <c r="A6" s="27" t="s">
        <v>5</v>
      </c>
      <c r="B6" s="27" t="s">
        <v>1</v>
      </c>
      <c r="C6" s="27" t="s">
        <v>2</v>
      </c>
      <c r="D6" s="27" t="s">
        <v>3</v>
      </c>
      <c r="E6" s="27" t="s">
        <v>4</v>
      </c>
      <c r="F6" s="28" t="s">
        <v>36</v>
      </c>
      <c r="G6" s="27" t="s">
        <v>6</v>
      </c>
    </row>
    <row r="7" spans="1:10" ht="21.75" customHeight="1" x14ac:dyDescent="0.25">
      <c r="A7" s="27"/>
      <c r="B7" s="27"/>
      <c r="C7" s="27"/>
      <c r="D7" s="27"/>
      <c r="E7" s="27"/>
      <c r="F7" s="28"/>
      <c r="G7" s="27"/>
    </row>
    <row r="8" spans="1:10" ht="5.25" customHeight="1" x14ac:dyDescent="0.25">
      <c r="A8" s="9"/>
      <c r="B8" s="9"/>
      <c r="C8" s="9"/>
      <c r="D8" s="9"/>
      <c r="E8" s="9"/>
      <c r="F8" s="10"/>
      <c r="G8" s="9"/>
    </row>
    <row r="9" spans="1:10" ht="36" x14ac:dyDescent="0.25">
      <c r="A9" s="12" t="s">
        <v>10</v>
      </c>
      <c r="B9" s="12">
        <v>38406</v>
      </c>
      <c r="C9" s="13" t="s">
        <v>14</v>
      </c>
      <c r="D9" s="12" t="s">
        <v>15</v>
      </c>
      <c r="E9" s="14" t="s">
        <v>16</v>
      </c>
      <c r="F9" s="23">
        <v>580</v>
      </c>
      <c r="G9" s="7">
        <f t="shared" ref="G9:G13" si="0">E9*F9</f>
        <v>639.74</v>
      </c>
      <c r="J9" s="15"/>
    </row>
    <row r="10" spans="1:10" x14ac:dyDescent="0.25">
      <c r="A10" s="12" t="s">
        <v>8</v>
      </c>
      <c r="B10" s="12">
        <v>88262</v>
      </c>
      <c r="C10" s="13" t="s">
        <v>17</v>
      </c>
      <c r="D10" s="12" t="s">
        <v>0</v>
      </c>
      <c r="E10" s="14" t="s">
        <v>18</v>
      </c>
      <c r="F10" s="23">
        <v>30.6</v>
      </c>
      <c r="G10" s="7">
        <f t="shared" si="0"/>
        <v>6.0894000000000004</v>
      </c>
      <c r="J10" s="15"/>
    </row>
    <row r="11" spans="1:10" x14ac:dyDescent="0.25">
      <c r="A11" s="12" t="s">
        <v>8</v>
      </c>
      <c r="B11" s="12">
        <v>88309</v>
      </c>
      <c r="C11" s="13" t="s">
        <v>19</v>
      </c>
      <c r="D11" s="12" t="s">
        <v>0</v>
      </c>
      <c r="E11" s="14" t="s">
        <v>18</v>
      </c>
      <c r="F11" s="23">
        <v>30.27</v>
      </c>
      <c r="G11" s="7">
        <f t="shared" si="0"/>
        <v>6.0237300000000005</v>
      </c>
      <c r="J11" s="15"/>
    </row>
    <row r="12" spans="1:10" x14ac:dyDescent="0.25">
      <c r="A12" s="12" t="s">
        <v>8</v>
      </c>
      <c r="B12" s="12">
        <v>88316</v>
      </c>
      <c r="C12" s="13" t="s">
        <v>9</v>
      </c>
      <c r="D12" s="12" t="s">
        <v>0</v>
      </c>
      <c r="E12" s="14" t="s">
        <v>20</v>
      </c>
      <c r="F12" s="23">
        <v>22.23</v>
      </c>
      <c r="G12" s="7">
        <f t="shared" si="0"/>
        <v>26.498159999999999</v>
      </c>
      <c r="J12" s="15"/>
    </row>
    <row r="13" spans="1:10" ht="36" x14ac:dyDescent="0.25">
      <c r="A13" s="12" t="s">
        <v>8</v>
      </c>
      <c r="B13" s="12">
        <v>90586</v>
      </c>
      <c r="C13" s="13" t="s">
        <v>21</v>
      </c>
      <c r="D13" s="12" t="s">
        <v>13</v>
      </c>
      <c r="E13" s="14" t="s">
        <v>22</v>
      </c>
      <c r="F13" s="23">
        <v>1.23</v>
      </c>
      <c r="G13" s="7">
        <f t="shared" si="0"/>
        <v>8.3640000000000006E-2</v>
      </c>
      <c r="J13" s="15"/>
    </row>
    <row r="14" spans="1:10" ht="36" x14ac:dyDescent="0.25">
      <c r="A14" s="12" t="s">
        <v>8</v>
      </c>
      <c r="B14" s="12">
        <v>90587</v>
      </c>
      <c r="C14" s="13" t="s">
        <v>23</v>
      </c>
      <c r="D14" s="12" t="s">
        <v>24</v>
      </c>
      <c r="E14" s="14" t="s">
        <v>25</v>
      </c>
      <c r="F14" s="23">
        <v>0.53</v>
      </c>
      <c r="G14" s="7">
        <f>E14*F14</f>
        <v>6.9430000000000006E-2</v>
      </c>
      <c r="J14" s="15"/>
    </row>
    <row r="15" spans="1:10" ht="6" customHeight="1" x14ac:dyDescent="0.25">
      <c r="A15" s="4"/>
      <c r="B15" s="4"/>
      <c r="C15" s="4"/>
      <c r="D15" s="4"/>
      <c r="E15" s="4"/>
    </row>
    <row r="16" spans="1:10" x14ac:dyDescent="0.25">
      <c r="A16" s="1"/>
      <c r="B16" s="1"/>
      <c r="C16" s="1"/>
      <c r="D16" s="1"/>
      <c r="E16" s="1"/>
      <c r="F16" s="8" t="s">
        <v>7</v>
      </c>
      <c r="G16" s="24">
        <f>SUM(G9:G14)</f>
        <v>678.50435999999991</v>
      </c>
    </row>
    <row r="17" spans="1:5" ht="6.75" customHeight="1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6"/>
      <c r="B19" s="17"/>
    </row>
    <row r="20" spans="1:5" x14ac:dyDescent="0.25">
      <c r="A20" s="16"/>
    </row>
    <row r="21" spans="1:5" x14ac:dyDescent="0.25">
      <c r="B21" s="18"/>
      <c r="C21" s="19"/>
    </row>
    <row r="22" spans="1:5" x14ac:dyDescent="0.25">
      <c r="B22" s="18"/>
      <c r="C22" s="19"/>
    </row>
    <row r="23" spans="1:5" x14ac:dyDescent="0.25">
      <c r="B23" s="18"/>
      <c r="C23" s="19"/>
    </row>
    <row r="24" spans="1:5" x14ac:dyDescent="0.25">
      <c r="B24" s="18"/>
      <c r="C24" s="19"/>
    </row>
    <row r="25" spans="1:5" x14ac:dyDescent="0.25">
      <c r="B25" s="18"/>
      <c r="C25" s="19"/>
    </row>
    <row r="27" spans="1:5" x14ac:dyDescent="0.25">
      <c r="A27" s="16"/>
    </row>
    <row r="28" spans="1:5" x14ac:dyDescent="0.25">
      <c r="A28" s="20"/>
      <c r="B28" s="21"/>
      <c r="C28" s="22"/>
    </row>
  </sheetData>
  <mergeCells count="8">
    <mergeCell ref="A4:G4"/>
    <mergeCell ref="E6:E7"/>
    <mergeCell ref="G6:G7"/>
    <mergeCell ref="F6:F7"/>
    <mergeCell ref="A6:A7"/>
    <mergeCell ref="B6:B7"/>
    <mergeCell ref="C6:C7"/>
    <mergeCell ref="D6:D7"/>
  </mergeCells>
  <conditionalFormatting sqref="A7:E8">
    <cfRule type="expression" dxfId="11" priority="5" stopIfTrue="1">
      <formula>AND($A7&lt;&gt;"COMPOSICAO",$A7&lt;&gt;"INSUMO",$A7&lt;&gt;"")</formula>
    </cfRule>
    <cfRule type="expression" dxfId="10" priority="6" stopIfTrue="1">
      <formula>AND(OR($A7="COMPOSICAO",$A7="INSUMO",$A7&lt;&gt;""),$A7&lt;&gt;"")</formula>
    </cfRule>
  </conditionalFormatting>
  <conditionalFormatting sqref="A7:E8">
    <cfRule type="expression" dxfId="9" priority="3" stopIfTrue="1">
      <formula>AND($A7&lt;&gt;"COMPOSICAO",$A7&lt;&gt;"INSUMO",$A7&lt;&gt;"")</formula>
    </cfRule>
    <cfRule type="expression" dxfId="8" priority="4" stopIfTrue="1">
      <formula>AND(OR($A7="COMPOSICAO",$A7="INSUMO",$A7&lt;&gt;""),$A7&lt;&gt;"")</formula>
    </cfRule>
  </conditionalFormatting>
  <conditionalFormatting sqref="A9:E14">
    <cfRule type="expression" dxfId="7" priority="1" stopIfTrue="1">
      <formula>AND($A9&lt;&gt;"COMPOSICAO",$A9&lt;&gt;"INSUMO",$A9&lt;&gt;"")</formula>
    </cfRule>
    <cfRule type="expression" dxfId="6" priority="2" stopIfTrue="1">
      <formula>AND(OR($A9="COMPOSICAO",$A9="INSUMO",$A9&lt;&gt;""),$A9&lt;&gt;"")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Layout" zoomScaleNormal="100" workbookViewId="0">
      <selection activeCell="F10" sqref="F10"/>
    </sheetView>
  </sheetViews>
  <sheetFormatPr defaultRowHeight="15" x14ac:dyDescent="0.25"/>
  <cols>
    <col min="1" max="1" width="12.85546875" customWidth="1"/>
    <col min="2" max="2" width="10.5703125" customWidth="1"/>
    <col min="3" max="3" width="58.7109375" customWidth="1"/>
    <col min="4" max="4" width="9.140625" customWidth="1"/>
    <col min="5" max="5" width="12.140625" customWidth="1"/>
    <col min="6" max="6" width="13.85546875" customWidth="1"/>
    <col min="7" max="7" width="13" customWidth="1"/>
    <col min="10" max="10" width="15.85546875" customWidth="1"/>
    <col min="12" max="12" width="10.5703125" bestFit="1" customWidth="1"/>
  </cols>
  <sheetData>
    <row r="1" spans="1:12" ht="4.5" customHeight="1" x14ac:dyDescent="0.25">
      <c r="B1" s="5"/>
      <c r="C1" s="5"/>
      <c r="D1" s="5"/>
      <c r="E1" s="5"/>
      <c r="F1" s="5"/>
      <c r="G1" s="5"/>
    </row>
    <row r="2" spans="1:12" ht="15.75" customHeight="1" x14ac:dyDescent="0.25">
      <c r="A2" s="6" t="s">
        <v>26</v>
      </c>
      <c r="B2" s="5"/>
      <c r="C2" s="5"/>
      <c r="D2" s="5"/>
      <c r="E2" s="5"/>
      <c r="F2" s="5"/>
      <c r="G2" s="5"/>
    </row>
    <row r="3" spans="1:12" ht="6" customHeight="1" x14ac:dyDescent="0.25">
      <c r="A3" s="2"/>
      <c r="B3" s="5"/>
      <c r="C3" s="5"/>
      <c r="D3" s="5"/>
      <c r="E3" s="5"/>
      <c r="F3" s="5"/>
      <c r="G3" s="5"/>
    </row>
    <row r="4" spans="1:12" ht="32.25" customHeight="1" x14ac:dyDescent="0.25">
      <c r="A4" s="26" t="s">
        <v>37</v>
      </c>
      <c r="B4" s="26"/>
      <c r="C4" s="26"/>
      <c r="D4" s="26"/>
      <c r="E4" s="26"/>
      <c r="F4" s="26"/>
      <c r="G4" s="26"/>
    </row>
    <row r="5" spans="1:12" ht="6" customHeight="1" x14ac:dyDescent="0.25">
      <c r="A5" s="3"/>
      <c r="B5" s="3"/>
      <c r="C5" s="3"/>
      <c r="D5" s="3"/>
      <c r="E5" s="3"/>
      <c r="F5" s="3"/>
      <c r="G5" s="3"/>
    </row>
    <row r="6" spans="1:12" ht="15" customHeight="1" x14ac:dyDescent="0.25">
      <c r="A6" s="27" t="s">
        <v>5</v>
      </c>
      <c r="B6" s="27" t="s">
        <v>1</v>
      </c>
      <c r="C6" s="27" t="s">
        <v>2</v>
      </c>
      <c r="D6" s="27" t="s">
        <v>3</v>
      </c>
      <c r="E6" s="27" t="s">
        <v>4</v>
      </c>
      <c r="F6" s="28" t="s">
        <v>36</v>
      </c>
      <c r="G6" s="27" t="s">
        <v>6</v>
      </c>
    </row>
    <row r="7" spans="1:12" ht="21.75" customHeight="1" x14ac:dyDescent="0.25">
      <c r="A7" s="27"/>
      <c r="B7" s="27"/>
      <c r="C7" s="27"/>
      <c r="D7" s="27"/>
      <c r="E7" s="27"/>
      <c r="F7" s="28"/>
      <c r="G7" s="27"/>
    </row>
    <row r="8" spans="1:12" ht="5.25" customHeight="1" x14ac:dyDescent="0.25">
      <c r="A8" s="9"/>
      <c r="B8" s="9"/>
      <c r="C8" s="9"/>
      <c r="D8" s="9"/>
      <c r="E8" s="9"/>
      <c r="F8" s="10"/>
      <c r="G8" s="9"/>
    </row>
    <row r="9" spans="1:12" ht="48" x14ac:dyDescent="0.25">
      <c r="A9" s="12" t="s">
        <v>10</v>
      </c>
      <c r="B9" s="12">
        <v>21141</v>
      </c>
      <c r="C9" s="13" t="s">
        <v>35</v>
      </c>
      <c r="D9" s="12" t="s">
        <v>34</v>
      </c>
      <c r="E9" s="14">
        <v>1</v>
      </c>
      <c r="F9" s="23">
        <v>12</v>
      </c>
      <c r="G9" s="7">
        <f t="shared" ref="G9:G15" si="0">E9*F9</f>
        <v>12</v>
      </c>
      <c r="J9" s="15"/>
    </row>
    <row r="10" spans="1:12" ht="24" x14ac:dyDescent="0.25">
      <c r="A10" s="12" t="s">
        <v>8</v>
      </c>
      <c r="B10" s="12">
        <v>92273</v>
      </c>
      <c r="C10" s="13" t="s">
        <v>28</v>
      </c>
      <c r="D10" s="12" t="s">
        <v>33</v>
      </c>
      <c r="E10" s="14">
        <v>0.97</v>
      </c>
      <c r="F10" s="23">
        <v>12</v>
      </c>
      <c r="G10" s="7">
        <f t="shared" si="0"/>
        <v>11.64</v>
      </c>
      <c r="J10" s="15"/>
    </row>
    <row r="11" spans="1:12" x14ac:dyDescent="0.25">
      <c r="A11" s="12" t="s">
        <v>8</v>
      </c>
      <c r="B11" s="12">
        <v>88316</v>
      </c>
      <c r="C11" s="13" t="s">
        <v>9</v>
      </c>
      <c r="D11" s="12" t="s">
        <v>0</v>
      </c>
      <c r="E11" s="14">
        <v>0.35399999999999998</v>
      </c>
      <c r="F11" s="23">
        <v>22.23</v>
      </c>
      <c r="G11" s="7">
        <f t="shared" si="0"/>
        <v>7.8694199999999999</v>
      </c>
      <c r="J11" s="15"/>
    </row>
    <row r="12" spans="1:12" x14ac:dyDescent="0.25">
      <c r="A12" s="12" t="s">
        <v>8</v>
      </c>
      <c r="B12" s="12">
        <v>88262</v>
      </c>
      <c r="C12" s="13" t="s">
        <v>17</v>
      </c>
      <c r="D12" s="12" t="s">
        <v>0</v>
      </c>
      <c r="E12" s="14">
        <v>0.28000000000000003</v>
      </c>
      <c r="F12" s="23">
        <v>30.6</v>
      </c>
      <c r="G12" s="7">
        <f t="shared" si="0"/>
        <v>8.5680000000000014</v>
      </c>
      <c r="J12" s="15"/>
    </row>
    <row r="13" spans="1:12" ht="24" x14ac:dyDescent="0.25">
      <c r="A13" s="12" t="s">
        <v>10</v>
      </c>
      <c r="B13" s="12">
        <v>40304</v>
      </c>
      <c r="C13" s="13" t="s">
        <v>29</v>
      </c>
      <c r="D13" s="12" t="s">
        <v>32</v>
      </c>
      <c r="E13" s="14">
        <v>0.04</v>
      </c>
      <c r="F13" s="23">
        <v>21.15</v>
      </c>
      <c r="G13" s="7">
        <f t="shared" si="0"/>
        <v>0.84599999999999997</v>
      </c>
      <c r="J13" s="15"/>
    </row>
    <row r="14" spans="1:12" ht="36" x14ac:dyDescent="0.25">
      <c r="A14" s="12" t="s">
        <v>10</v>
      </c>
      <c r="B14" s="12">
        <v>6193</v>
      </c>
      <c r="C14" s="13" t="s">
        <v>30</v>
      </c>
      <c r="D14" s="12" t="s">
        <v>33</v>
      </c>
      <c r="E14" s="14">
        <v>0.95</v>
      </c>
      <c r="F14" s="23">
        <v>28</v>
      </c>
      <c r="G14" s="7">
        <f t="shared" si="0"/>
        <v>26.599999999999998</v>
      </c>
      <c r="J14" s="15"/>
      <c r="L14" s="15"/>
    </row>
    <row r="15" spans="1:12" ht="36" x14ac:dyDescent="0.25">
      <c r="A15" s="12" t="s">
        <v>10</v>
      </c>
      <c r="B15" s="12">
        <v>3736</v>
      </c>
      <c r="C15" s="13" t="s">
        <v>31</v>
      </c>
      <c r="D15" s="12" t="s">
        <v>34</v>
      </c>
      <c r="E15" s="14">
        <v>1</v>
      </c>
      <c r="F15" s="23">
        <v>53</v>
      </c>
      <c r="G15" s="7">
        <f t="shared" si="0"/>
        <v>53</v>
      </c>
      <c r="J15" s="15"/>
    </row>
    <row r="16" spans="1:12" ht="6" customHeight="1" x14ac:dyDescent="0.25">
      <c r="A16" s="4"/>
      <c r="B16" s="4"/>
      <c r="C16" s="4"/>
      <c r="D16" s="4"/>
      <c r="E16" s="4"/>
    </row>
    <row r="17" spans="1:12" x14ac:dyDescent="0.25">
      <c r="A17" s="1"/>
      <c r="B17" s="1"/>
      <c r="C17" s="1"/>
      <c r="D17" s="1"/>
      <c r="E17" s="1"/>
      <c r="F17" s="8" t="s">
        <v>7</v>
      </c>
      <c r="G17" s="25">
        <f>SUM(G9:G15)</f>
        <v>120.52342</v>
      </c>
      <c r="L17" s="15"/>
    </row>
    <row r="18" spans="1:12" ht="6.75" customHeight="1" x14ac:dyDescent="0.25">
      <c r="A18" s="1"/>
      <c r="B18" s="1"/>
      <c r="C18" s="1"/>
      <c r="D18" s="1"/>
      <c r="E18" s="1"/>
    </row>
    <row r="19" spans="1:12" x14ac:dyDescent="0.25">
      <c r="A19" s="1"/>
      <c r="B19" s="1"/>
      <c r="C19" s="1"/>
      <c r="D19" s="1"/>
      <c r="E19" s="1"/>
    </row>
    <row r="20" spans="1:12" x14ac:dyDescent="0.25">
      <c r="A20" s="16"/>
      <c r="B20" s="17"/>
    </row>
    <row r="21" spans="1:12" x14ac:dyDescent="0.25">
      <c r="A21" s="16"/>
    </row>
    <row r="22" spans="1:12" x14ac:dyDescent="0.25">
      <c r="B22" s="18"/>
      <c r="C22" s="19"/>
    </row>
    <row r="23" spans="1:12" x14ac:dyDescent="0.25">
      <c r="B23" s="18"/>
      <c r="C23" s="19"/>
    </row>
    <row r="24" spans="1:12" x14ac:dyDescent="0.25">
      <c r="B24" s="18"/>
      <c r="C24" s="19"/>
    </row>
    <row r="25" spans="1:12" x14ac:dyDescent="0.25">
      <c r="B25" s="18"/>
      <c r="C25" s="19"/>
    </row>
    <row r="26" spans="1:12" x14ac:dyDescent="0.25">
      <c r="B26" s="18"/>
      <c r="C26" s="19"/>
    </row>
    <row r="28" spans="1:12" x14ac:dyDescent="0.25">
      <c r="A28" s="16"/>
    </row>
    <row r="29" spans="1:12" x14ac:dyDescent="0.25">
      <c r="A29" s="20"/>
      <c r="B29" s="21"/>
      <c r="C29" s="22"/>
    </row>
  </sheetData>
  <mergeCells count="8">
    <mergeCell ref="A4:G4"/>
    <mergeCell ref="A6:A7"/>
    <mergeCell ref="B6:B7"/>
    <mergeCell ref="C6:C7"/>
    <mergeCell ref="D6:D7"/>
    <mergeCell ref="E6:E7"/>
    <mergeCell ref="F6:F7"/>
    <mergeCell ref="G6:G7"/>
  </mergeCells>
  <conditionalFormatting sqref="A7:E8">
    <cfRule type="expression" dxfId="5" priority="5" stopIfTrue="1">
      <formula>AND($A7&lt;&gt;"COMPOSICAO",$A7&lt;&gt;"INSUMO",$A7&lt;&gt;"")</formula>
    </cfRule>
    <cfRule type="expression" dxfId="4" priority="6" stopIfTrue="1">
      <formula>AND(OR($A7="COMPOSICAO",$A7="INSUMO",$A7&lt;&gt;""),$A7&lt;&gt;"")</formula>
    </cfRule>
  </conditionalFormatting>
  <conditionalFormatting sqref="A7:E8">
    <cfRule type="expression" dxfId="3" priority="3" stopIfTrue="1">
      <formula>AND($A7&lt;&gt;"COMPOSICAO",$A7&lt;&gt;"INSUMO",$A7&lt;&gt;"")</formula>
    </cfRule>
    <cfRule type="expression" dxfId="2" priority="4" stopIfTrue="1">
      <formula>AND(OR($A7="COMPOSICAO",$A7="INSUMO",$A7&lt;&gt;""),$A7&lt;&gt;"")</formula>
    </cfRule>
  </conditionalFormatting>
  <conditionalFormatting sqref="A9:E15">
    <cfRule type="expression" dxfId="1" priority="1" stopIfTrue="1">
      <formula>AND($A9&lt;&gt;"COMPOSICAO",$A9&lt;&gt;"INSUMO",$A9&lt;&gt;"")</formula>
    </cfRule>
    <cfRule type="expression" dxfId="0" priority="2" stopIfTrue="1">
      <formula>AND(OR($A9="COMPOSICAO",$A9="INSUMO",$A9&lt;&gt;""),$A9&lt;&gt;"")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Capa_Composição</vt:lpstr>
      <vt:lpstr>Composição 01</vt:lpstr>
      <vt:lpstr>Composição 02</vt:lpstr>
      <vt:lpstr>'Composição 01'!Area_de_impressao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fiscalizacao</dc:creator>
  <cp:lastModifiedBy>Engenharia</cp:lastModifiedBy>
  <cp:lastPrinted>2020-07-14T16:15:23Z</cp:lastPrinted>
  <dcterms:created xsi:type="dcterms:W3CDTF">2014-07-30T13:05:35Z</dcterms:created>
  <dcterms:modified xsi:type="dcterms:W3CDTF">2025-02-25T18:43:58Z</dcterms:modified>
</cp:coreProperties>
</file>